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9.22 RSP_PUEBLA CAMBIOS\ANEXOS_RSP_PB\"/>
    </mc:Choice>
  </mc:AlternateContent>
  <bookViews>
    <workbookView xWindow="0" yWindow="0" windowWidth="23040" windowHeight="8616"/>
  </bookViews>
  <sheets>
    <sheet name="ANEXO 2-RSP-PB" sheetId="15" r:id="rId1"/>
  </sheets>
  <externalReferences>
    <externalReference r:id="rId2"/>
  </externalReferences>
  <definedNames>
    <definedName name="_xlnm._FilterDatabase" localSheetId="0" hidden="1">'ANEXO 2-RSP-PB'!$A$9:$W$10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0" i="15" l="1"/>
  <c r="R10" i="15"/>
  <c r="M10" i="15"/>
  <c r="I10" i="15" l="1"/>
  <c r="S10" i="15" l="1"/>
  <c r="V10" i="15" s="1"/>
  <c r="AA10" i="15" s="1"/>
</calcChain>
</file>

<file path=xl/sharedStrings.xml><?xml version="1.0" encoding="utf-8"?>
<sst xmlns="http://schemas.openxmlformats.org/spreadsheetml/2006/main" count="61" uniqueCount="61">
  <si>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</si>
  <si>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</si>
  <si>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</si>
  <si>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</si>
  <si>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</si>
  <si>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</si>
  <si>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</si>
  <si>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</si>
  <si>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</si>
  <si>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</si>
  <si>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</si>
  <si>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</si>
  <si>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</si>
  <si>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</si>
  <si>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</si>
  <si>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</si>
  <si>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</si>
  <si>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</si>
  <si>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</si>
  <si>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</si>
  <si>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</si>
  <si>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</si>
  <si>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</si>
  <si>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</si>
  <si>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</si>
  <si>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</si>
  <si>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</si>
  <si>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</si>
  <si>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</si>
  <si>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</si>
  <si>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</si>
  <si>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</si>
  <si>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</si>
  <si>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</si>
  <si>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</si>
  <si>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</si>
  <si>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</si>
  <si>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</si>
  <si>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</si>
  <si>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</si>
  <si>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</si>
  <si>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</si>
  <si>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</si>
  <si>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</si>
  <si>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</si>
  <si>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</si>
  <si>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>Id_contabilidad</t>
  </si>
  <si>
    <t>PUEBLA</t>
  </si>
  <si>
    <t>REVISIÓN DE INFORME ANUAL 2020</t>
  </si>
  <si>
    <t>T</t>
  </si>
  <si>
    <t>U</t>
  </si>
  <si>
    <t>Remanente según sea el caso,  despues de descontar las transferencias al CEN por parte de los comites</t>
  </si>
  <si>
    <t>Ingresos por transferencias en Efectivo y en especie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</si>
  <si>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</si>
  <si>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</si>
  <si>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</si>
  <si>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</si>
  <si>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</si>
  <si>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</si>
  <si>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 xml:space="preserve">           PARTIDO REDES SOCIALES PROGRESISTAS 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</si>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</sst>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\$#,##0.00;[Red]\-\$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44" fontId="4" fillId="0" borderId="1" xfId="41" applyFont="1" applyFill="1" applyBorder="1" applyAlignment="1">
      <alignment horizontal="left" vertical="center"/>
    </xf>
    <xf numFmtId="0" fontId="1" fillId="0" borderId="0" xfId="0" applyFont="1" applyFill="1"/>
    <xf numFmtId="4" fontId="6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/>
    <xf numFmtId="165" fontId="5" fillId="0" borderId="0" xfId="0" applyNumberFormat="1" applyFont="1" applyFill="1"/>
    <xf numFmtId="4" fontId="5" fillId="0" borderId="0" xfId="0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1" fontId="6" fillId="0" borderId="1" xfId="0" applyNumberFormat="1" applyFont="1" applyFill="1" applyBorder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41" applyFont="1" applyBorder="1" applyAlignment="1">
      <alignment horizontal="center" vertical="center"/>
    </xf>
  </cellXfs>
  <cellStyles count="42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tabSelected="1" zoomScale="86" zoomScaleNormal="86" workbookViewId="0">
      <selection activeCell="D12" sqref="D12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21.88671875" style="2" bestFit="1" customWidth="1"/>
    <col min="3" max="3" width="30.33203125" style="3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1" style="4" customWidth="1"/>
    <col min="23" max="23" width="18.33203125" style="1" customWidth="1"/>
    <col min="24" max="24" width="17.33203125" style="1" customWidth="1"/>
    <col min="25" max="25" width="17.109375" style="1" customWidth="1"/>
    <col min="26" max="26" width="17.6640625" style="1" customWidth="1"/>
    <col min="27" max="27" width="16.77734375" style="1" customWidth="1"/>
    <col min="28" max="16384" width="11.44140625" style="1"/>
  </cols>
  <sheetData>
    <row r="1" spans="1:27" s="6" customFormat="1" ht="19.95" customHeight="1" x14ac:dyDescent="0.3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7" s="6" customFormat="1" ht="19.95" customHeight="1" x14ac:dyDescent="0.3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7" s="6" customFormat="1" ht="19.95" customHeight="1" x14ac:dyDescent="0.3">
      <c r="B3" s="48" t="s">
        <v>48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7" s="6" customFormat="1" ht="19.95" customHeight="1" x14ac:dyDescent="0.3">
      <c r="B4" s="48" t="s">
        <v>18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7" s="6" customFormat="1" ht="19.95" customHeight="1" x14ac:dyDescent="0.3">
      <c r="B5" s="20"/>
      <c r="C5" s="20"/>
      <c r="D5" s="20"/>
      <c r="E5" s="20"/>
      <c r="F5" s="20"/>
      <c r="G5" s="20"/>
      <c r="H5" s="20"/>
      <c r="I5" s="20"/>
      <c r="J5" s="51" t="s">
        <v>59</v>
      </c>
      <c r="K5" s="51"/>
      <c r="L5" s="51"/>
      <c r="M5" s="51"/>
      <c r="N5" s="28"/>
      <c r="O5" s="20"/>
      <c r="P5" s="20"/>
      <c r="Q5" s="20"/>
      <c r="R5" s="20"/>
      <c r="S5" s="20"/>
      <c r="T5" s="20"/>
      <c r="U5" s="20"/>
      <c r="V5" s="20"/>
    </row>
    <row r="6" spans="1:27" s="6" customFormat="1" ht="10.8" customHeight="1" thickBot="1" x14ac:dyDescent="0.35">
      <c r="A6" s="20"/>
      <c r="B6" s="20"/>
      <c r="C6" s="20"/>
      <c r="D6" s="49"/>
      <c r="E6" s="49"/>
      <c r="F6" s="49"/>
      <c r="G6" s="49"/>
      <c r="H6" s="49"/>
      <c r="I6" s="21"/>
      <c r="J6" s="21"/>
      <c r="K6" s="49"/>
      <c r="L6" s="49"/>
      <c r="M6" s="21"/>
      <c r="N6" s="21"/>
      <c r="O6" s="50"/>
      <c r="P6" s="50"/>
      <c r="Q6" s="50"/>
      <c r="R6" s="21"/>
      <c r="S6" s="21"/>
      <c r="T6" s="21"/>
      <c r="U6" s="21"/>
      <c r="V6" s="11"/>
    </row>
    <row r="7" spans="1:27" s="7" customFormat="1" ht="33.6" customHeight="1" thickBot="1" x14ac:dyDescent="0.35">
      <c r="A7" s="32" t="s">
        <v>46</v>
      </c>
      <c r="B7" s="32" t="s">
        <v>2</v>
      </c>
      <c r="C7" s="40" t="s">
        <v>3</v>
      </c>
      <c r="D7" s="30" t="s">
        <v>19</v>
      </c>
      <c r="E7" s="42" t="s">
        <v>20</v>
      </c>
      <c r="F7" s="43"/>
      <c r="G7" s="43"/>
      <c r="H7" s="43"/>
      <c r="I7" s="44"/>
      <c r="J7" s="45" t="s">
        <v>21</v>
      </c>
      <c r="K7" s="46"/>
      <c r="L7" s="46"/>
      <c r="M7" s="47"/>
      <c r="N7" s="30" t="s">
        <v>22</v>
      </c>
      <c r="O7" s="35" t="s">
        <v>23</v>
      </c>
      <c r="P7" s="36"/>
      <c r="Q7" s="36"/>
      <c r="R7" s="37"/>
      <c r="S7" s="30" t="s">
        <v>24</v>
      </c>
      <c r="T7" s="38" t="s">
        <v>25</v>
      </c>
      <c r="U7" s="30" t="s">
        <v>26</v>
      </c>
      <c r="V7" s="30" t="s">
        <v>27</v>
      </c>
      <c r="W7" s="30" t="s">
        <v>52</v>
      </c>
      <c r="X7" s="30" t="s">
        <v>51</v>
      </c>
      <c r="Y7" s="30" t="s">
        <v>53</v>
      </c>
      <c r="Z7" s="30" t="s">
        <v>54</v>
      </c>
      <c r="AA7" s="30" t="s">
        <v>55</v>
      </c>
    </row>
    <row r="8" spans="1:27" s="10" customFormat="1" ht="154.19999999999999" customHeight="1" thickBot="1" x14ac:dyDescent="0.35">
      <c r="A8" s="33"/>
      <c r="B8" s="33"/>
      <c r="C8" s="41"/>
      <c r="D8" s="31"/>
      <c r="E8" s="8" t="s">
        <v>28</v>
      </c>
      <c r="F8" s="8" t="s">
        <v>29</v>
      </c>
      <c r="G8" s="8" t="s">
        <v>30</v>
      </c>
      <c r="H8" s="12" t="s">
        <v>31</v>
      </c>
      <c r="I8" s="8" t="s">
        <v>32</v>
      </c>
      <c r="J8" s="8" t="s">
        <v>33</v>
      </c>
      <c r="K8" s="8" t="s">
        <v>34</v>
      </c>
      <c r="L8" s="8" t="s">
        <v>35</v>
      </c>
      <c r="M8" s="8" t="s">
        <v>36</v>
      </c>
      <c r="N8" s="34"/>
      <c r="O8" s="8" t="s">
        <v>37</v>
      </c>
      <c r="P8" s="8" t="s">
        <v>38</v>
      </c>
      <c r="Q8" s="8" t="s">
        <v>39</v>
      </c>
      <c r="R8" s="9" t="s">
        <v>40</v>
      </c>
      <c r="S8" s="34"/>
      <c r="T8" s="39"/>
      <c r="U8" s="34"/>
      <c r="V8" s="34"/>
      <c r="W8" s="31"/>
      <c r="X8" s="31"/>
      <c r="Y8" s="31"/>
      <c r="Z8" s="31"/>
      <c r="AA8" s="31"/>
    </row>
    <row r="9" spans="1:27" s="19" customFormat="1" ht="19.95" customHeight="1" x14ac:dyDescent="0.3">
      <c r="A9" s="13">
        <v>0</v>
      </c>
      <c r="B9" s="13">
        <v>1</v>
      </c>
      <c r="C9" s="14">
        <v>2</v>
      </c>
      <c r="D9" s="15" t="s">
        <v>4</v>
      </c>
      <c r="E9" s="15" t="s">
        <v>14</v>
      </c>
      <c r="F9" s="15" t="s">
        <v>5</v>
      </c>
      <c r="G9" s="15" t="s">
        <v>6</v>
      </c>
      <c r="H9" s="16" t="s">
        <v>7</v>
      </c>
      <c r="I9" s="16" t="s">
        <v>41</v>
      </c>
      <c r="J9" s="15" t="s">
        <v>8</v>
      </c>
      <c r="K9" s="15" t="s">
        <v>9</v>
      </c>
      <c r="L9" s="15" t="s">
        <v>10</v>
      </c>
      <c r="M9" s="15" t="s">
        <v>42</v>
      </c>
      <c r="N9" s="15" t="s">
        <v>11</v>
      </c>
      <c r="O9" s="15" t="s">
        <v>12</v>
      </c>
      <c r="P9" s="15" t="s">
        <v>13</v>
      </c>
      <c r="Q9" s="15" t="s">
        <v>17</v>
      </c>
      <c r="R9" s="15" t="s">
        <v>43</v>
      </c>
      <c r="S9" s="15" t="s">
        <v>44</v>
      </c>
      <c r="T9" s="15" t="s">
        <v>15</v>
      </c>
      <c r="U9" s="16" t="s">
        <v>16</v>
      </c>
      <c r="V9" s="16" t="s">
        <v>45</v>
      </c>
      <c r="W9" s="17" t="s">
        <v>49</v>
      </c>
      <c r="X9" s="18" t="s">
        <v>50</v>
      </c>
      <c r="Y9" s="29" t="s">
        <v>56</v>
      </c>
      <c r="Z9" s="29" t="s">
        <v>57</v>
      </c>
      <c r="AA9" s="29" t="s">
        <v>58</v>
      </c>
    </row>
    <row r="10" spans="1:27" s="23" customFormat="1" ht="36" customHeight="1" x14ac:dyDescent="0.3">
      <c r="A10" s="52">
        <v>2199</v>
      </c>
      <c r="B10" s="52" t="s">
        <v>47</v>
      </c>
      <c r="C10" s="52" t="s">
        <v>60</v>
      </c>
      <c r="D10" s="53">
        <v>843569.32</v>
      </c>
      <c r="E10" s="53">
        <v>452263.84</v>
      </c>
      <c r="F10" s="53">
        <v>0</v>
      </c>
      <c r="G10" s="53">
        <v>0</v>
      </c>
      <c r="H10" s="53">
        <v>0</v>
      </c>
      <c r="I10" s="22">
        <f t="shared" ref="I10" si="0">E10-F10-G10-H10</f>
        <v>452263.84</v>
      </c>
      <c r="J10" s="53">
        <v>0</v>
      </c>
      <c r="K10" s="53">
        <v>0</v>
      </c>
      <c r="L10" s="53">
        <v>0</v>
      </c>
      <c r="M10" s="53">
        <f t="shared" ref="M10" si="1">J10+K10+L10</f>
        <v>0</v>
      </c>
      <c r="N10" s="53">
        <v>0</v>
      </c>
      <c r="O10" s="53">
        <v>0</v>
      </c>
      <c r="P10" s="53">
        <v>0</v>
      </c>
      <c r="Q10" s="53">
        <v>0</v>
      </c>
      <c r="R10" s="53">
        <f t="shared" ref="R10" si="2">O10+P10+Q10</f>
        <v>0</v>
      </c>
      <c r="S10" s="22">
        <f t="shared" ref="S10" si="3">D10-I10-M10-N10-R10</f>
        <v>391305.47999999992</v>
      </c>
      <c r="T10" s="22"/>
      <c r="U10" s="22"/>
      <c r="V10" s="22">
        <f>+S10+T10-U10</f>
        <v>391305.47999999992</v>
      </c>
      <c r="W10" s="53">
        <v>0</v>
      </c>
      <c r="X10" s="53">
        <f>V10-W10</f>
        <v>391305.47999999992</v>
      </c>
      <c r="Y10" s="22">
        <v>0</v>
      </c>
      <c r="Z10" s="22">
        <v>0</v>
      </c>
      <c r="AA10" s="22">
        <f>X10+Y10+Z10</f>
        <v>391305.47999999992</v>
      </c>
    </row>
    <row r="12" spans="1:27" ht="19.95" customHeight="1" x14ac:dyDescent="0.3">
      <c r="D12" s="24"/>
      <c r="E12" s="25"/>
      <c r="F12" s="26"/>
    </row>
    <row r="13" spans="1:27" ht="19.95" customHeight="1" x14ac:dyDescent="0.3">
      <c r="D13" s="27"/>
      <c r="E13" s="25"/>
      <c r="F13" s="27"/>
    </row>
    <row r="14" spans="1:27" ht="19.95" customHeight="1" x14ac:dyDescent="0.3">
      <c r="D14" s="27"/>
      <c r="E14" s="27"/>
      <c r="F14" s="27"/>
    </row>
  </sheetData>
  <sortState ref="A17:V393">
    <sortCondition ref="A17:A393"/>
  </sortState>
  <mergeCells count="26">
    <mergeCell ref="B1:V1"/>
    <mergeCell ref="B2:V2"/>
    <mergeCell ref="B3:V3"/>
    <mergeCell ref="B4:V4"/>
    <mergeCell ref="V7:V8"/>
    <mergeCell ref="D6:F6"/>
    <mergeCell ref="U7:U8"/>
    <mergeCell ref="G6:H6"/>
    <mergeCell ref="K6:L6"/>
    <mergeCell ref="O6:Q6"/>
    <mergeCell ref="J5:M5"/>
    <mergeCell ref="Y7:Y8"/>
    <mergeCell ref="Z7:Z8"/>
    <mergeCell ref="AA7:AA8"/>
    <mergeCell ref="A7:A8"/>
    <mergeCell ref="N7:N8"/>
    <mergeCell ref="O7:R7"/>
    <mergeCell ref="S7:S8"/>
    <mergeCell ref="T7:T8"/>
    <mergeCell ref="B7:B8"/>
    <mergeCell ref="C7:C8"/>
    <mergeCell ref="D7:D8"/>
    <mergeCell ref="E7:I7"/>
    <mergeCell ref="J7:M7"/>
    <mergeCell ref="X7:X8"/>
    <mergeCell ref="W7:W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3AC0D28C-A6E3-4683-87F0-BB324B1E8704}"/>
</file>

<file path=customXml/itemProps2.xml><?xml version="1.0" encoding="utf-8"?>
<ds:datastoreItem xmlns:ds="http://schemas.openxmlformats.org/officeDocument/2006/customXml" ds:itemID="{B20A7330-1BAE-4CF0-A37C-C17CE506ECD8}"/>
</file>

<file path=customXml/itemProps3.xml><?xml version="1.0" encoding="utf-8"?>
<ds:datastoreItem xmlns:ds="http://schemas.openxmlformats.org/officeDocument/2006/customXml" ds:itemID="{6C2B0B57-F5AB-4735-A3DF-D7F502A269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2-RSP-PB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INE</cp:lastModifiedBy>
  <cp:revision/>
  <dcterms:created xsi:type="dcterms:W3CDTF">2017-10-18T20:50:18Z</dcterms:created>
  <dcterms:modified xsi:type="dcterms:W3CDTF">2022-01-25T16:17:54Z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60598000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